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 25-26\FY26 System Office Templates\"/>
    </mc:Choice>
  </mc:AlternateContent>
  <xr:revisionPtr revIDLastSave="0" documentId="13_ncr:1_{C42E14A9-B59E-44C1-B1FB-46FD878E40B6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<sst xmlns="http://schemas.openxmlformats.org/spreadsheetml/2006/main" count="73" uniqueCount="36">
  <si>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</si>
  <si>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</si>
  <si>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</si>
  <si>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</si>
  <si>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</si>
  <si>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</si>
  <si>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</si>
  <si>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</si>
  <si>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</si>
  <si>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</si>
  <si>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</si>
  <si>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</si>
  <si>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</si>
  <si>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</si>
  <si>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</si>
  <si>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</si>
  <si>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</si>
  <si>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</si>
  <si>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</si>
  <si>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</si>
  <si>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</si>
  <si>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</si>
  <si>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</si>
  <si>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</si>
  <si>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</si>
  <si>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</si>
  <si>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</si>
  <si>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</si>
  <si>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University of Louisiana Monroe</t>
  </si>
  <si>
    <t>1.  Building Maintenance</t>
  </si>
  <si>
    <t>1.  Parking Lot Improvements</t>
  </si>
  <si>
    <t>2.  Granite/Stone</t>
  </si>
  <si>
    <t>1.  Infrastructure</t>
  </si>
  <si>
    <t>2.  Hardware/Software Maintenance</t>
  </si>
  <si>
    <t>3.  Operations</t>
  </si>
  <si>
    <t>4.  Lab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</si>
</sst>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7" activePane="bottomLeft" state="frozen"/>
      <selection pane="bottomLeft" activeCell="D20" sqref="D20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>
        <v>12069</v>
      </c>
      <c r="C7" s="10"/>
    </row>
    <row r="8" spans="1:5" s="11" customFormat="1" ht="15" customHeight="1" x14ac:dyDescent="0.2">
      <c r="A8" s="8" t="s">
        <v>23</v>
      </c>
      <c r="B8" s="16">
        <v>106280</v>
      </c>
      <c r="C8" s="10"/>
    </row>
    <row r="9" spans="1:5" s="11" customFormat="1" ht="15" customHeight="1" x14ac:dyDescent="0.25">
      <c r="A9" s="17" t="s">
        <v>24</v>
      </c>
      <c r="B9" s="18">
        <f>B8+B7</f>
        <v>118349</v>
      </c>
      <c r="C9" s="10"/>
    </row>
    <row r="10" spans="1:5" s="11" customFormat="1" ht="15" customHeight="1" x14ac:dyDescent="0.2">
      <c r="A10" s="8" t="s">
        <v>25</v>
      </c>
      <c r="B10" s="18">
        <v>15240</v>
      </c>
      <c r="C10" s="10"/>
    </row>
    <row r="11" spans="1:5" s="11" customFormat="1" ht="15" customHeight="1" x14ac:dyDescent="0.2">
      <c r="A11" s="8" t="s">
        <v>26</v>
      </c>
      <c r="B11" s="18">
        <v>106281</v>
      </c>
      <c r="C11" s="10"/>
    </row>
    <row r="12" spans="1:5" s="11" customFormat="1" ht="15" customHeight="1" x14ac:dyDescent="0.2">
      <c r="A12" s="8" t="s">
        <v>13</v>
      </c>
      <c r="B12" s="18">
        <v>8750</v>
      </c>
      <c r="C12" s="10"/>
    </row>
    <row r="13" spans="1:5" s="11" customFormat="1" ht="15" customHeight="1" x14ac:dyDescent="0.25">
      <c r="A13" s="17" t="s">
        <v>27</v>
      </c>
      <c r="B13" s="18">
        <f>B9-B10+B11-B12</f>
        <v>200640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29</v>
      </c>
      <c r="B16" s="20">
        <v>30000</v>
      </c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6/30/24</v>
      </c>
      <c r="B26" s="16">
        <v>58075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2024-25</v>
      </c>
      <c r="B27" s="16">
        <v>334217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392292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2024-25</v>
      </c>
      <c r="B29" s="18">
        <v>96881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2025-26</v>
      </c>
      <c r="B30" s="18">
        <v>334217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629628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30</v>
      </c>
      <c r="B35" s="20">
        <v>75000</v>
      </c>
      <c r="C35" s="10"/>
    </row>
    <row r="36" spans="1:3" s="11" customFormat="1" ht="15" customHeight="1" x14ac:dyDescent="0.2">
      <c r="A36" s="8" t="s">
        <v>31</v>
      </c>
      <c r="B36" s="16">
        <v>20000</v>
      </c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6/30/24</v>
      </c>
      <c r="B44" s="16">
        <v>189296</v>
      </c>
      <c r="C44" s="10"/>
    </row>
    <row r="45" spans="1:3" s="11" customFormat="1" ht="15" customHeight="1" x14ac:dyDescent="0.2">
      <c r="A45" s="8" t="str">
        <f t="shared" si="1"/>
        <v xml:space="preserve">    Revenues in FY 2024-25</v>
      </c>
      <c r="B45" s="16">
        <v>944865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1134161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2024-25</v>
      </c>
      <c r="B47" s="18">
        <v>1008426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2025-26</v>
      </c>
      <c r="B48" s="18">
        <v>944865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1070600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32</v>
      </c>
      <c r="B53" s="20">
        <v>96000</v>
      </c>
      <c r="C53" s="10"/>
    </row>
    <row r="54" spans="1:3" s="11" customFormat="1" ht="15" customHeight="1" x14ac:dyDescent="0.2">
      <c r="A54" s="8" t="s">
        <v>33</v>
      </c>
      <c r="B54" s="16">
        <v>578000</v>
      </c>
      <c r="C54" s="10"/>
    </row>
    <row r="55" spans="1:3" s="11" customFormat="1" ht="15" customHeight="1" x14ac:dyDescent="0.2">
      <c r="A55" s="8" t="s">
        <v>34</v>
      </c>
      <c r="B55" s="16">
        <v>77000</v>
      </c>
      <c r="C55" s="10"/>
    </row>
    <row r="56" spans="1:3" s="11" customFormat="1" ht="15" customHeight="1" x14ac:dyDescent="0.2">
      <c r="A56" s="8" t="s">
        <v>35</v>
      </c>
      <c r="B56" s="16">
        <v>193865</v>
      </c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6/30/24</v>
      </c>
      <c r="B80" s="16">
        <v>6540</v>
      </c>
      <c r="C80" s="10"/>
    </row>
    <row r="81" spans="1:3" s="11" customFormat="1" ht="15" customHeight="1" x14ac:dyDescent="0.2">
      <c r="A81" s="8" t="str">
        <f t="shared" si="3"/>
        <v xml:space="preserve">    Revenues in FY 2024-25</v>
      </c>
      <c r="B81" s="16">
        <v>659750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666290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2024-25</v>
      </c>
      <c r="B83" s="18">
        <v>227738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2025-26</v>
      </c>
      <c r="B84" s="18">
        <v>659750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1098302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1</v>
      </c>
      <c r="B89" s="20"/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Lauren Weatherford</cp:lastModifiedBy>
  <cp:lastPrinted>2018-07-11T20:57:48Z</cp:lastPrinted>
  <dcterms:created xsi:type="dcterms:W3CDTF">2007-03-13T05:10:21Z</dcterms:created>
  <dcterms:modified xsi:type="dcterms:W3CDTF">2025-07-31T14:18:23Z</dcterms:modified>
</cp:coreProperties>
</file>